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O - RONDONIA/AG - JI-PARANÁ - RO/2026/Histórico/Edital/"/>
    </mc:Choice>
  </mc:AlternateContent>
  <xr:revisionPtr revIDLastSave="124" documentId="13_ncr:1_{0689D76B-4F43-44DC-A57E-36CC20E2FBEE}" xr6:coauthVersionLast="47" xr6:coauthVersionMax="47" xr10:uidLastSave="{7DCB951F-B860-4CBF-832F-079D02992EDD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9" l="1"/>
  <c r="J26" i="9"/>
  <c r="J43" i="9"/>
  <c r="J42" i="9"/>
  <c r="J41" i="9"/>
  <c r="J40" i="9"/>
  <c r="J39" i="9"/>
  <c r="J38" i="9"/>
  <c r="J37" i="9"/>
  <c r="J36" i="9"/>
  <c r="J35" i="9"/>
  <c r="J31" i="9"/>
  <c r="F26" i="9" l="1"/>
  <c r="H26" i="9" s="1"/>
  <c r="F49" i="9"/>
  <c r="H48" i="9"/>
  <c r="H47" i="9"/>
  <c r="H49" i="9" s="1"/>
  <c r="F44" i="9"/>
  <c r="H43" i="9"/>
  <c r="H42" i="9"/>
  <c r="H41" i="9"/>
  <c r="H40" i="9"/>
  <c r="H39" i="9"/>
  <c r="H38" i="9"/>
  <c r="H37" i="9"/>
  <c r="H36" i="9"/>
  <c r="H35" i="9"/>
  <c r="F32" i="9"/>
  <c r="H31" i="9"/>
  <c r="H30" i="9"/>
  <c r="F27" i="9" l="1"/>
  <c r="H32" i="9"/>
  <c r="L65" i="9" s="1"/>
  <c r="H27" i="9"/>
  <c r="L63" i="9" s="1"/>
  <c r="H44" i="9"/>
  <c r="H52" i="9"/>
  <c r="L67" i="9" s="1"/>
  <c r="H53" i="9"/>
  <c r="L68" i="9" s="1"/>
  <c r="F54" i="9"/>
  <c r="H58" i="9"/>
  <c r="F59" i="9"/>
  <c r="L76" i="9"/>
  <c r="L77" i="9"/>
  <c r="L75" i="9"/>
  <c r="H59" i="9" l="1"/>
  <c r="L71" i="9" s="1"/>
  <c r="H54" i="9"/>
  <c r="L78" i="9"/>
  <c r="F2" i="2"/>
  <c r="L72" i="9" l="1"/>
  <c r="L83" i="9" s="1"/>
  <c r="L69" i="9"/>
  <c r="L81" i="9" l="1"/>
  <c r="L82" i="9" s="1"/>
  <c r="L84" i="9" s="1"/>
</calcChain>
</file>

<file path=xl/sharedStrings.xml><?xml version="1.0" encoding="utf-8"?>
<sst xmlns="http://schemas.openxmlformats.org/spreadsheetml/2006/main" count="343" uniqueCount="164">
  <si>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</si>
  <si>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</si>
  <si>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</si>
  <si>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</si>
  <si>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</si>
  <si>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</si>
  <si>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</si>
  <si>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</si>
  <si>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</si>
  <si>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</si>
  <si>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</si>
  <si>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</si>
  <si>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</si>
  <si>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</si>
  <si>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</si>
  <si>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</si>
  <si>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</si>
  <si>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</si>
  <si>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</si>
  <si>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</si>
  <si>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</si>
  <si>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</si>
  <si>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</si>
  <si>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</si>
  <si>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</si>
  <si>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</si>
  <si>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</si>
  <si>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</si>
  <si>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</si>
  <si>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</si>
  <si>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</si>
  <si>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</si>
  <si>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</si>
  <si>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</si>
  <si>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</si>
  <si>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</si>
  <si>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</si>
  <si>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</si>
  <si>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</si>
  <si>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</si>
  <si>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</si>
  <si>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</si>
  <si>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</si>
  <si>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</si>
  <si>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</si>
  <si>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</si>
  <si>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</si>
  <si>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</si>
  <si>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</si>
  <si>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</si>
  <si>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</si>
  <si>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</si>
  <si>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</si>
  <si>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</si>
  <si>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</si>
  <si>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</si>
  <si>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</si>
  <si>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</si>
  <si>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</si>
  <si>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</si>
  <si>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</si>
  <si>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</si>
  <si>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</si>
  <si>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</si>
  <si>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</si>
  <si>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</si>
  <si>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</si>
  <si>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</si>
  <si>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</si>
  <si>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</si>
  <si>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</si>
  <si>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</si>
  <si>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</si>
  <si>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</si>
  <si>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</si>
  <si>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</si>
  <si>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</si>
  <si>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</si>
  <si>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</si>
  <si>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</si>
  <si>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</si>
  <si>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</si>
  <si>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</si>
  <si>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</si>
  <si>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</si>
  <si>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</si>
  <si>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</si>
  <si>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</si>
  <si>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</si>
  <si>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</si>
  <si>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</si>
  <si>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</si>
  <si>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</si>
  <si>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</si>
  <si>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</si>
  <si>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</si>
  <si>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</si>
  <si>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</si>
  <si>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</si>
  <si>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</si>
  <si>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</si>
  <si>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</si>
  <si>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</si>
  <si>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</si>
  <si>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</si>
  <si>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</si>
  <si>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</si>
  <si>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ITEM I - AGÊNCIA - REGIÃO DE JI-PARANÁ / RO</t>
  </si>
  <si>
    <t>CACOAL</t>
  </si>
  <si>
    <t>CACOAL, RO</t>
  </si>
  <si>
    <t>AV PORTO VELHO, 2301</t>
  </si>
  <si>
    <t>CENTRO</t>
  </si>
  <si>
    <t>JI-PARANA</t>
  </si>
  <si>
    <t>JI-PARANA, RO</t>
  </si>
  <si>
    <t>AV MAL RONDON, 486</t>
  </si>
  <si>
    <t>ROLIM DE MOURA</t>
  </si>
  <si>
    <t>ROLIM DE MOURA, RO</t>
  </si>
  <si>
    <t>AV 25 DE AGOSTO, 5411</t>
  </si>
  <si>
    <t>PIMENTA BUENO</t>
  </si>
  <si>
    <t>PIMENTA BUENO, RO</t>
  </si>
  <si>
    <t>AV CASTELO BRANCO, 755</t>
  </si>
  <si>
    <t>JARU</t>
  </si>
  <si>
    <t>JARU, RO</t>
  </si>
  <si>
    <t>R FLORIANOPOLIS, 3020</t>
  </si>
  <si>
    <t>SETOR 2</t>
  </si>
  <si>
    <t>OURO PRETO DO OESTE</t>
  </si>
  <si>
    <t>OURO PRETO DO OESTE, RO</t>
  </si>
  <si>
    <t>AV XV DE NOVEMBRO, 316</t>
  </si>
  <si>
    <t>JARDIM TROPICAL</t>
  </si>
  <si>
    <t>ALTA FLORESTA DO OESTE</t>
  </si>
  <si>
    <t>ALTA FLORESTA DO OESTE, RO</t>
  </si>
  <si>
    <t>PC CASTELO BRANCO, 3902 LOTE 01 E 02</t>
  </si>
  <si>
    <t>NOVA BRASILANDIA D'OESTE</t>
  </si>
  <si>
    <t>PM NOVA BRASILANDIA DO OESTE, RO</t>
  </si>
  <si>
    <t>AV JUSCELINO KUBTISCHECK, 2625 A</t>
  </si>
  <si>
    <t>SETOR 14</t>
  </si>
  <si>
    <t>NOVA BRASILIA, RO</t>
  </si>
  <si>
    <t>R MANOEL FRANCO, 663</t>
  </si>
  <si>
    <t>NOVA BRASILIA</t>
  </si>
  <si>
    <t>PRESIDENTE MEDICI</t>
  </si>
  <si>
    <t>PRESIDENTE MEDICI, RO</t>
  </si>
  <si>
    <t>R NOVA BRASILIA, 2689</t>
  </si>
  <si>
    <t>ESPIGAO D'OESTE</t>
  </si>
  <si>
    <t>ESPIGAO D OESTE, RO</t>
  </si>
  <si>
    <t>R SERRO AZUL, 2637</t>
  </si>
  <si>
    <t>SAO MIGUEL DO GUAPORE</t>
  </si>
  <si>
    <t>SAO MIGUEL DO GUAPORE, RO</t>
  </si>
  <si>
    <t>AV SAO PAULO, 176</t>
  </si>
  <si>
    <t>SAO FRANCISCO DO GUAPORE</t>
  </si>
  <si>
    <t>SAO FRANCISCO DO GUAPORE, RO</t>
  </si>
  <si>
    <t>AV TACREDO NEVES, 3900 SALA 03</t>
  </si>
  <si>
    <t>JI-PARANÁ</t>
  </si>
  <si>
    <t>PRESIDENTE MÉDICI</t>
  </si>
  <si>
    <t>ALTA FLORESTA D'OESTE</t>
  </si>
  <si>
    <t>ESPIGÃO D'OESTE</t>
  </si>
  <si>
    <t>NOVA BRASILÂNDIA D'OESTE</t>
  </si>
  <si>
    <t>SÃO FRANCISCO DO GUAPORÉ</t>
  </si>
  <si>
    <t>SÃO MIGUEL DO GUAPORÉ</t>
  </si>
  <si>
    <t>JI-PARANÁ X VILHENA</t>
  </si>
  <si>
    <t>ROTEIROS ESPECIAIS - PONTA A PONTA</t>
  </si>
  <si>
    <t>JI-PARANÁ X PORTO VELHO</t>
  </si>
  <si>
    <t>TAXA LIMITADA A 0,044%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</si>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</sst>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2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19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14" fillId="0" borderId="3" xfId="0" applyFont="1" applyBorder="1"/>
    <xf numFmtId="0" fontId="26" fillId="5" borderId="6" xfId="0" applyFont="1" applyFill="1" applyBorder="1" applyAlignment="1">
      <alignment vertical="center"/>
    </xf>
    <xf numFmtId="0" fontId="27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4" fillId="5" borderId="6" xfId="2" applyNumberFormat="1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2" applyNumberFormat="1" applyFont="1" applyFill="1" applyBorder="1" applyAlignment="1">
      <alignment horizontal="right" vertical="center"/>
    </xf>
    <xf numFmtId="0" fontId="26" fillId="5" borderId="2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26" fillId="5" borderId="2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4" fillId="2" borderId="10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7" fillId="0" borderId="9" xfId="0" applyFont="1" applyBorder="1" applyAlignment="1">
      <alignment horizontal="center" vertical="center"/>
    </xf>
    <xf numFmtId="165" fontId="26" fillId="0" borderId="9" xfId="1" applyNumberFormat="1" applyFont="1" applyFill="1" applyBorder="1" applyAlignment="1">
      <alignment horizontal="left" vertical="center"/>
    </xf>
    <xf numFmtId="165" fontId="26" fillId="0" borderId="9" xfId="1" applyNumberFormat="1" applyFont="1" applyFill="1" applyBorder="1" applyAlignment="1">
      <alignment horizontal="center" vertical="center"/>
    </xf>
    <xf numFmtId="0" fontId="26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1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horizontal="center" vertical="center"/>
    </xf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60" fillId="5" borderId="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6" xfId="0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92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92</v>
      </c>
    </row>
    <row r="17" spans="2:2" x14ac:dyDescent="0.3">
      <c r="B17" t="s">
        <v>10</v>
      </c>
    </row>
    <row r="18" spans="2:2" x14ac:dyDescent="0.3">
      <c r="B18" t="s">
        <v>89</v>
      </c>
    </row>
    <row r="19" spans="2:2" x14ac:dyDescent="0.3">
      <c r="B19" t="s">
        <v>90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92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6"/>
  <sheetViews>
    <sheetView showGridLines="0" tabSelected="1" zoomScale="70" zoomScaleNormal="70" zoomScalePageLayoutView="85" workbookViewId="0"/>
  </sheetViews>
  <sheetFormatPr defaultRowHeight="15.6" x14ac:dyDescent="0.3"/>
  <cols>
    <col min="1" max="1" width="2.44140625" style="77" customWidth="1"/>
    <col min="2" max="2" width="11.44140625" style="97" customWidth="1"/>
    <col min="3" max="3" width="35.6640625" style="97" customWidth="1"/>
    <col min="4" max="4" width="22" style="97" customWidth="1"/>
    <col min="5" max="5" width="29.44140625" style="97" customWidth="1"/>
    <col min="6" max="6" width="9.5546875" style="97" customWidth="1"/>
    <col min="7" max="7" width="17.109375" style="104" customWidth="1"/>
    <col min="8" max="8" width="24.88671875" style="97" customWidth="1"/>
    <col min="9" max="9" width="9" style="97" hidden="1" customWidth="1"/>
    <col min="10" max="10" width="24.109375" style="97" bestFit="1" customWidth="1"/>
    <col min="11" max="11" width="19.77734375" style="97" bestFit="1" customWidth="1"/>
    <col min="12" max="12" width="32.5546875" style="97" customWidth="1"/>
    <col min="13" max="13" width="5.44140625" style="97" hidden="1" customWidth="1"/>
  </cols>
  <sheetData>
    <row r="2" spans="1:13" ht="75" customHeight="1" x14ac:dyDescent="0.3">
      <c r="B2" s="78"/>
      <c r="C2" s="79"/>
      <c r="D2" s="254" t="s">
        <v>12</v>
      </c>
      <c r="E2" s="79"/>
      <c r="F2" s="80"/>
      <c r="G2" s="81"/>
      <c r="H2" s="79"/>
      <c r="I2" s="79"/>
      <c r="J2" s="79"/>
      <c r="K2" s="79"/>
      <c r="L2" s="82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7"/>
      <c r="M3" s="87"/>
    </row>
    <row r="4" spans="1:13" s="17" customFormat="1" x14ac:dyDescent="0.3">
      <c r="A4" s="97"/>
      <c r="B4" s="163"/>
      <c r="C4" s="16"/>
      <c r="D4" s="164"/>
      <c r="E4" s="165"/>
      <c r="F4" s="299"/>
      <c r="G4" s="299"/>
      <c r="H4" s="165"/>
      <c r="I4" s="165"/>
      <c r="J4" s="165"/>
      <c r="K4" s="165"/>
      <c r="L4" s="166"/>
      <c r="M4" s="166"/>
    </row>
    <row r="5" spans="1:13" s="17" customFormat="1" x14ac:dyDescent="0.3">
      <c r="A5" s="97"/>
      <c r="B5" s="23" t="s">
        <v>13</v>
      </c>
      <c r="C5" s="66"/>
      <c r="D5" s="167" t="s">
        <v>14</v>
      </c>
      <c r="E5" s="67"/>
      <c r="F5" s="67"/>
      <c r="G5" s="67"/>
      <c r="H5" s="67"/>
      <c r="I5" s="67"/>
      <c r="J5" s="67"/>
      <c r="K5" s="67"/>
      <c r="L5" s="14"/>
      <c r="M5" s="14"/>
    </row>
    <row r="6" spans="1:13" s="17" customFormat="1" x14ac:dyDescent="0.3">
      <c r="A6" s="97"/>
      <c r="B6" s="23" t="s">
        <v>15</v>
      </c>
      <c r="C6" s="66"/>
      <c r="D6" s="167" t="s">
        <v>16</v>
      </c>
      <c r="E6" s="67"/>
      <c r="F6" s="300"/>
      <c r="G6" s="300"/>
      <c r="H6" s="67"/>
      <c r="I6" s="67"/>
      <c r="J6" s="67"/>
      <c r="K6" s="67"/>
      <c r="L6" s="14"/>
      <c r="M6" s="14"/>
    </row>
    <row r="7" spans="1:13" s="17" customFormat="1" x14ac:dyDescent="0.3">
      <c r="A7" s="97"/>
      <c r="B7" s="23" t="s">
        <v>17</v>
      </c>
      <c r="C7" s="66"/>
      <c r="D7" s="167" t="s">
        <v>18</v>
      </c>
      <c r="E7" s="67"/>
      <c r="F7" s="300"/>
      <c r="G7" s="300"/>
      <c r="H7" s="67"/>
      <c r="I7" s="67"/>
      <c r="J7" s="67"/>
      <c r="K7" s="67"/>
      <c r="L7" s="14"/>
      <c r="M7" s="14"/>
    </row>
    <row r="8" spans="1:13" s="17" customFormat="1" x14ac:dyDescent="0.3">
      <c r="A8" s="97"/>
      <c r="B8" s="23" t="s">
        <v>19</v>
      </c>
      <c r="C8" s="66"/>
      <c r="D8" s="167" t="s">
        <v>20</v>
      </c>
      <c r="E8" s="67"/>
      <c r="F8" s="300"/>
      <c r="G8" s="300"/>
      <c r="H8" s="67"/>
      <c r="I8" s="67"/>
      <c r="J8" s="67"/>
      <c r="K8" s="67"/>
      <c r="L8" s="14"/>
      <c r="M8" s="14"/>
    </row>
    <row r="9" spans="1:13" s="17" customFormat="1" x14ac:dyDescent="0.3">
      <c r="A9" s="97"/>
      <c r="B9" s="23" t="s">
        <v>21</v>
      </c>
      <c r="C9" s="66"/>
      <c r="D9" s="167" t="s">
        <v>22</v>
      </c>
      <c r="E9" s="67"/>
      <c r="F9" s="67"/>
      <c r="G9" s="67"/>
      <c r="H9" s="67"/>
      <c r="I9" s="67"/>
      <c r="J9" s="67"/>
      <c r="K9" s="67"/>
      <c r="L9" s="14"/>
      <c r="M9" s="14"/>
    </row>
    <row r="10" spans="1:13" s="17" customFormat="1" x14ac:dyDescent="0.3">
      <c r="A10" s="97"/>
      <c r="B10" s="23" t="s">
        <v>23</v>
      </c>
      <c r="C10" s="66"/>
      <c r="D10" s="167" t="s">
        <v>24</v>
      </c>
      <c r="E10" s="67"/>
      <c r="F10" s="300"/>
      <c r="G10" s="300"/>
      <c r="H10" s="67"/>
      <c r="I10" s="67"/>
      <c r="J10" s="67"/>
      <c r="K10" s="67"/>
      <c r="L10" s="14"/>
      <c r="M10" s="14"/>
    </row>
    <row r="11" spans="1:13" s="17" customFormat="1" x14ac:dyDescent="0.3">
      <c r="A11" s="97"/>
      <c r="B11" s="168"/>
      <c r="C11" s="169"/>
      <c r="D11" s="170"/>
      <c r="E11" s="171"/>
      <c r="F11" s="295"/>
      <c r="G11" s="295"/>
      <c r="H11" s="169"/>
      <c r="I11" s="169"/>
      <c r="J11" s="169"/>
      <c r="K11" s="169"/>
      <c r="L11" s="172"/>
      <c r="M11" s="172"/>
    </row>
    <row r="12" spans="1:13" s="61" customFormat="1" ht="28.8" x14ac:dyDescent="0.55000000000000004">
      <c r="A12" s="89"/>
      <c r="B12" s="90" t="s">
        <v>107</v>
      </c>
      <c r="C12" s="91"/>
      <c r="D12" s="92"/>
      <c r="E12" s="91"/>
      <c r="F12" s="91"/>
      <c r="G12" s="93"/>
      <c r="H12" s="91"/>
      <c r="I12" s="91"/>
      <c r="J12" s="91"/>
      <c r="K12" s="91"/>
      <c r="L12" s="94"/>
      <c r="M12" s="94"/>
    </row>
    <row r="13" spans="1:13" s="60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3"/>
      <c r="M13" s="73"/>
    </row>
    <row r="14" spans="1:13" s="60" customFormat="1" ht="15.6" customHeight="1" x14ac:dyDescent="0.3">
      <c r="A14" s="95"/>
      <c r="B14" s="152" t="s">
        <v>25</v>
      </c>
      <c r="C14" s="146"/>
      <c r="D14" s="153"/>
      <c r="E14" s="153"/>
      <c r="F14" s="146"/>
      <c r="G14" s="154"/>
      <c r="H14" s="146"/>
      <c r="I14" s="146"/>
      <c r="J14" s="146"/>
      <c r="K14" s="146"/>
      <c r="L14" s="155"/>
      <c r="M14" s="155"/>
    </row>
    <row r="15" spans="1:13" s="30" customFormat="1" ht="15.6" customHeight="1" x14ac:dyDescent="0.3">
      <c r="A15" s="96"/>
      <c r="B15" s="12" t="s">
        <v>26</v>
      </c>
      <c r="C15" s="36"/>
      <c r="D15" s="37"/>
      <c r="E15" s="37"/>
      <c r="F15" s="36"/>
      <c r="G15" s="38"/>
      <c r="H15" s="36"/>
      <c r="I15" s="36"/>
      <c r="J15" s="36"/>
      <c r="K15" s="36"/>
      <c r="L15" s="39"/>
      <c r="M15" s="39"/>
    </row>
    <row r="16" spans="1:13" s="30" customFormat="1" ht="15.6" customHeight="1" x14ac:dyDescent="0.3">
      <c r="A16" s="96"/>
      <c r="B16" s="12" t="s">
        <v>27</v>
      </c>
      <c r="C16" s="36"/>
      <c r="D16" s="37"/>
      <c r="E16" s="37"/>
      <c r="F16" s="36"/>
      <c r="G16" s="38"/>
      <c r="H16" s="36"/>
      <c r="I16" s="36"/>
      <c r="J16" s="36"/>
      <c r="K16" s="36"/>
      <c r="L16" s="39"/>
      <c r="M16" s="39"/>
    </row>
    <row r="17" spans="1:13" s="17" customFormat="1" ht="15.6" customHeight="1" x14ac:dyDescent="0.3">
      <c r="A17" s="97"/>
      <c r="B17" s="13" t="s">
        <v>106</v>
      </c>
      <c r="C17" s="66"/>
      <c r="D17" s="67"/>
      <c r="E17" s="67"/>
      <c r="F17" s="66"/>
      <c r="G17" s="68"/>
      <c r="H17" s="66"/>
      <c r="I17" s="66"/>
      <c r="J17" s="66"/>
      <c r="K17" s="66"/>
      <c r="L17" s="11"/>
      <c r="M17" s="11"/>
    </row>
    <row r="18" spans="1:13" s="17" customFormat="1" ht="15.6" customHeight="1" x14ac:dyDescent="0.3">
      <c r="A18" s="97"/>
      <c r="B18" s="12" t="s">
        <v>28</v>
      </c>
      <c r="C18" s="66"/>
      <c r="D18" s="66"/>
      <c r="E18" s="67"/>
      <c r="F18" s="66"/>
      <c r="G18" s="68"/>
      <c r="H18" s="66"/>
      <c r="I18" s="66"/>
      <c r="J18" s="66"/>
      <c r="K18" s="66"/>
      <c r="L18" s="265"/>
      <c r="M18" s="11"/>
    </row>
    <row r="19" spans="1:13" s="30" customFormat="1" ht="15.6" customHeight="1" x14ac:dyDescent="0.3">
      <c r="A19" s="96"/>
      <c r="B19" s="12" t="s">
        <v>29</v>
      </c>
      <c r="C19" s="36"/>
      <c r="D19" s="37"/>
      <c r="E19" s="37"/>
      <c r="F19" s="36"/>
      <c r="G19" s="38"/>
      <c r="H19" s="36"/>
      <c r="I19" s="36"/>
      <c r="J19" s="36"/>
      <c r="K19" s="36"/>
      <c r="L19" s="39"/>
      <c r="M19" s="39"/>
    </row>
    <row r="20" spans="1:13" s="30" customFormat="1" ht="15.6" customHeight="1" x14ac:dyDescent="0.3">
      <c r="B20" s="156" t="s">
        <v>30</v>
      </c>
      <c r="C20" s="157"/>
      <c r="D20" s="157"/>
      <c r="E20" s="157"/>
      <c r="F20" s="157"/>
      <c r="G20" s="157"/>
      <c r="H20" s="158"/>
      <c r="I20" s="159"/>
      <c r="J20" s="159"/>
      <c r="K20" s="159"/>
      <c r="L20" s="39"/>
      <c r="M20" s="39"/>
    </row>
    <row r="21" spans="1:13" s="30" customFormat="1" ht="15.6" customHeight="1" x14ac:dyDescent="0.3">
      <c r="A21" s="96"/>
      <c r="B21" s="12" t="s">
        <v>31</v>
      </c>
      <c r="C21" s="36"/>
      <c r="D21" s="37"/>
      <c r="E21" s="37"/>
      <c r="F21" s="36"/>
      <c r="G21" s="38"/>
      <c r="H21" s="36"/>
      <c r="I21" s="36"/>
      <c r="J21" s="36"/>
      <c r="K21" s="36"/>
      <c r="L21" s="39"/>
      <c r="M21" s="39"/>
    </row>
    <row r="22" spans="1:13" s="45" customFormat="1" ht="15.6" customHeight="1" x14ac:dyDescent="0.45">
      <c r="A22" s="96"/>
      <c r="B22" s="142"/>
      <c r="C22" s="32"/>
      <c r="D22" s="33"/>
      <c r="E22" s="33"/>
      <c r="F22" s="32"/>
      <c r="G22" s="34"/>
      <c r="H22" s="32"/>
      <c r="I22" s="32"/>
      <c r="J22" s="32"/>
      <c r="K22" s="32"/>
      <c r="L22" s="35"/>
      <c r="M22" s="35"/>
    </row>
    <row r="23" spans="1:13" s="51" customFormat="1" ht="22.8" x14ac:dyDescent="0.4">
      <c r="A23" s="98"/>
      <c r="B23" s="62" t="s">
        <v>32</v>
      </c>
      <c r="C23" s="63"/>
      <c r="D23" s="64"/>
      <c r="E23" s="64"/>
      <c r="F23" s="63"/>
      <c r="G23" s="65"/>
      <c r="H23" s="63"/>
      <c r="I23" s="63"/>
      <c r="J23" s="143"/>
      <c r="K23" s="41"/>
      <c r="L23" s="44"/>
      <c r="M23" s="130"/>
    </row>
    <row r="24" spans="1:13" s="17" customFormat="1" ht="18" x14ac:dyDescent="0.35">
      <c r="A24" s="99"/>
      <c r="B24" s="285" t="s">
        <v>33</v>
      </c>
      <c r="C24" s="286"/>
      <c r="D24" s="287"/>
      <c r="E24" s="288"/>
      <c r="F24" s="296" t="s">
        <v>42</v>
      </c>
      <c r="G24" s="297"/>
      <c r="H24" s="298"/>
      <c r="I24" s="48"/>
      <c r="J24" s="269" t="s">
        <v>34</v>
      </c>
      <c r="K24" s="270"/>
      <c r="L24" s="277"/>
      <c r="M24" s="50"/>
    </row>
    <row r="25" spans="1:13" s="17" customFormat="1" ht="15" customHeight="1" x14ac:dyDescent="0.3">
      <c r="A25" s="97"/>
      <c r="B25" s="173"/>
      <c r="C25" s="174" t="s">
        <v>35</v>
      </c>
      <c r="D25" s="175" t="s">
        <v>36</v>
      </c>
      <c r="E25" s="175" t="s">
        <v>37</v>
      </c>
      <c r="F25" s="176" t="s">
        <v>38</v>
      </c>
      <c r="G25" s="212" t="s">
        <v>39</v>
      </c>
      <c r="H25" s="175" t="s">
        <v>40</v>
      </c>
      <c r="I25" s="241"/>
      <c r="J25" s="175" t="s">
        <v>39</v>
      </c>
      <c r="L25" s="266"/>
    </row>
    <row r="26" spans="1:13" s="17" customFormat="1" ht="15" customHeight="1" x14ac:dyDescent="0.3">
      <c r="A26" s="97"/>
      <c r="B26" s="179"/>
      <c r="C26" s="180" t="s">
        <v>151</v>
      </c>
      <c r="D26" s="181" t="s">
        <v>92</v>
      </c>
      <c r="E26" s="182" t="s">
        <v>6</v>
      </c>
      <c r="F26" s="183">
        <f>8+6</f>
        <v>14</v>
      </c>
      <c r="G26" s="184">
        <v>0</v>
      </c>
      <c r="H26" s="200">
        <f>ROUND(G26*F26,2)</f>
        <v>0</v>
      </c>
      <c r="I26" s="9"/>
      <c r="J26" s="199">
        <f>ROUND((G26*1.2),2)</f>
        <v>0</v>
      </c>
      <c r="L26" s="266"/>
    </row>
    <row r="27" spans="1:13" s="51" customFormat="1" ht="15" customHeight="1" x14ac:dyDescent="0.35">
      <c r="A27" s="100"/>
      <c r="B27" s="186"/>
      <c r="C27" s="187" t="s">
        <v>40</v>
      </c>
      <c r="D27" s="188"/>
      <c r="E27" s="176"/>
      <c r="F27" s="189">
        <f>SUM(F26:F26)</f>
        <v>14</v>
      </c>
      <c r="G27" s="20"/>
      <c r="H27" s="202">
        <f>ROUND(SUM(H26:H26),2)</f>
        <v>0</v>
      </c>
      <c r="I27" s="206"/>
      <c r="J27" s="190"/>
      <c r="L27" s="266"/>
    </row>
    <row r="28" spans="1:13" s="17" customFormat="1" ht="18" x14ac:dyDescent="0.35">
      <c r="A28" s="99"/>
      <c r="B28" s="203" t="s">
        <v>41</v>
      </c>
      <c r="C28" s="283"/>
      <c r="D28" s="284"/>
      <c r="E28" s="284"/>
      <c r="F28" s="296" t="s">
        <v>42</v>
      </c>
      <c r="G28" s="297"/>
      <c r="H28" s="297"/>
      <c r="I28" s="52"/>
      <c r="J28" s="273" t="s">
        <v>34</v>
      </c>
      <c r="K28" s="271"/>
      <c r="L28" s="278"/>
      <c r="M28" s="193"/>
    </row>
    <row r="29" spans="1:13" s="17" customFormat="1" ht="15" customHeight="1" x14ac:dyDescent="0.3">
      <c r="A29" s="97"/>
      <c r="B29" s="175" t="s">
        <v>43</v>
      </c>
      <c r="C29" s="174" t="s">
        <v>35</v>
      </c>
      <c r="D29" s="175" t="s">
        <v>36</v>
      </c>
      <c r="E29" s="175" t="s">
        <v>37</v>
      </c>
      <c r="F29" s="194" t="s">
        <v>38</v>
      </c>
      <c r="G29" s="175" t="s">
        <v>39</v>
      </c>
      <c r="H29" s="175" t="s">
        <v>40</v>
      </c>
      <c r="I29" s="175"/>
      <c r="J29" s="175" t="s">
        <v>39</v>
      </c>
      <c r="K29" s="126"/>
      <c r="L29" s="266"/>
    </row>
    <row r="30" spans="1:13" s="17" customFormat="1" ht="15" customHeight="1" x14ac:dyDescent="0.3">
      <c r="A30" s="97"/>
      <c r="B30" s="196">
        <v>0</v>
      </c>
      <c r="C30" s="180" t="s">
        <v>125</v>
      </c>
      <c r="D30" s="181" t="s">
        <v>92</v>
      </c>
      <c r="E30" s="197" t="s">
        <v>7</v>
      </c>
      <c r="F30" s="198">
        <v>3</v>
      </c>
      <c r="G30" s="199">
        <v>0</v>
      </c>
      <c r="H30" s="200">
        <f>ROUND(G30*F30,2)</f>
        <v>0</v>
      </c>
      <c r="I30" s="200"/>
      <c r="J30" s="199">
        <f t="shared" ref="J30:J31" si="0">ROUND((G30*1.2),2)</f>
        <v>0</v>
      </c>
      <c r="K30" s="272"/>
      <c r="L30" s="267"/>
    </row>
    <row r="31" spans="1:13" s="17" customFormat="1" ht="15" customHeight="1" x14ac:dyDescent="0.3">
      <c r="A31" s="97"/>
      <c r="B31" s="196">
        <v>0</v>
      </c>
      <c r="C31" s="180" t="s">
        <v>152</v>
      </c>
      <c r="D31" s="181" t="s">
        <v>92</v>
      </c>
      <c r="E31" s="197" t="s">
        <v>7</v>
      </c>
      <c r="F31" s="198">
        <v>4</v>
      </c>
      <c r="G31" s="199">
        <v>0</v>
      </c>
      <c r="H31" s="200">
        <f t="shared" ref="H31" si="1">ROUND(G31*F31,2)</f>
        <v>0</v>
      </c>
      <c r="I31" s="200"/>
      <c r="J31" s="199">
        <f t="shared" si="0"/>
        <v>0</v>
      </c>
      <c r="K31" s="272"/>
      <c r="L31" s="267"/>
    </row>
    <row r="32" spans="1:13" s="51" customFormat="1" ht="15" customHeight="1" x14ac:dyDescent="0.35">
      <c r="A32" s="100"/>
      <c r="B32" s="201"/>
      <c r="C32" s="187" t="s">
        <v>40</v>
      </c>
      <c r="D32" s="188"/>
      <c r="E32" s="176"/>
      <c r="F32" s="189">
        <f>SUM(F30:F31)</f>
        <v>7</v>
      </c>
      <c r="G32" s="20"/>
      <c r="H32" s="202">
        <f>ROUND(SUM(H30:H31),2)</f>
        <v>0</v>
      </c>
      <c r="I32" s="20"/>
      <c r="J32" s="20"/>
      <c r="L32" s="266"/>
    </row>
    <row r="33" spans="1:13" s="29" customFormat="1" ht="18" x14ac:dyDescent="0.35">
      <c r="A33" s="99"/>
      <c r="B33" s="203" t="s">
        <v>91</v>
      </c>
      <c r="C33" s="191"/>
      <c r="D33" s="192"/>
      <c r="E33" s="192"/>
      <c r="F33" s="296" t="s">
        <v>42</v>
      </c>
      <c r="G33" s="297"/>
      <c r="H33" s="297"/>
      <c r="I33" s="52"/>
      <c r="J33" s="273" t="s">
        <v>34</v>
      </c>
      <c r="K33" s="274"/>
      <c r="L33" s="279"/>
      <c r="M33" s="53"/>
    </row>
    <row r="34" spans="1:13" s="17" customFormat="1" ht="15" customHeight="1" x14ac:dyDescent="0.3">
      <c r="A34" s="100"/>
      <c r="B34" s="175" t="s">
        <v>43</v>
      </c>
      <c r="C34" s="174" t="s">
        <v>35</v>
      </c>
      <c r="D34" s="175" t="s">
        <v>36</v>
      </c>
      <c r="E34" s="175" t="s">
        <v>37</v>
      </c>
      <c r="F34" s="194" t="s">
        <v>38</v>
      </c>
      <c r="G34" s="175" t="s">
        <v>39</v>
      </c>
      <c r="H34" s="175" t="s">
        <v>40</v>
      </c>
      <c r="I34" s="175"/>
      <c r="J34" s="175" t="s">
        <v>39</v>
      </c>
      <c r="L34" s="266"/>
    </row>
    <row r="35" spans="1:13" s="17" customFormat="1" ht="15" customHeight="1" x14ac:dyDescent="0.3">
      <c r="A35" s="97"/>
      <c r="B35" s="196">
        <v>0</v>
      </c>
      <c r="C35" s="180" t="s">
        <v>153</v>
      </c>
      <c r="D35" s="181" t="s">
        <v>92</v>
      </c>
      <c r="E35" s="182" t="s">
        <v>8</v>
      </c>
      <c r="F35" s="198">
        <v>2</v>
      </c>
      <c r="G35" s="199">
        <v>0</v>
      </c>
      <c r="H35" s="200">
        <f t="shared" ref="H35" si="2">ROUND(G35*F35,2)</f>
        <v>0</v>
      </c>
      <c r="I35" s="200"/>
      <c r="J35" s="199">
        <f t="shared" ref="J35:J43" si="3">ROUND((G35*1.2),2)</f>
        <v>0</v>
      </c>
      <c r="L35" s="266"/>
    </row>
    <row r="36" spans="1:13" s="17" customFormat="1" ht="15" customHeight="1" x14ac:dyDescent="0.3">
      <c r="A36" s="97"/>
      <c r="B36" s="196">
        <v>0</v>
      </c>
      <c r="C36" s="180" t="s">
        <v>108</v>
      </c>
      <c r="D36" s="181" t="s">
        <v>92</v>
      </c>
      <c r="E36" s="182" t="s">
        <v>8</v>
      </c>
      <c r="F36" s="198">
        <v>2</v>
      </c>
      <c r="G36" s="199">
        <v>0</v>
      </c>
      <c r="H36" s="200">
        <f t="shared" ref="H36:H43" si="4">ROUND(G36*F36,2)</f>
        <v>0</v>
      </c>
      <c r="I36" s="200"/>
      <c r="J36" s="199">
        <f t="shared" si="3"/>
        <v>0</v>
      </c>
      <c r="L36" s="266"/>
    </row>
    <row r="37" spans="1:13" s="17" customFormat="1" ht="15" customHeight="1" x14ac:dyDescent="0.3">
      <c r="A37" s="97"/>
      <c r="B37" s="196">
        <v>0</v>
      </c>
      <c r="C37" s="180" t="s">
        <v>154</v>
      </c>
      <c r="D37" s="181" t="s">
        <v>92</v>
      </c>
      <c r="E37" s="182" t="s">
        <v>8</v>
      </c>
      <c r="F37" s="198">
        <v>2</v>
      </c>
      <c r="G37" s="199">
        <v>0</v>
      </c>
      <c r="H37" s="200">
        <f t="shared" si="4"/>
        <v>0</v>
      </c>
      <c r="I37" s="200"/>
      <c r="J37" s="199">
        <f t="shared" si="3"/>
        <v>0</v>
      </c>
      <c r="L37" s="266"/>
    </row>
    <row r="38" spans="1:13" s="17" customFormat="1" ht="15" customHeight="1" x14ac:dyDescent="0.3">
      <c r="A38" s="97"/>
      <c r="B38" s="196">
        <v>0</v>
      </c>
      <c r="C38" s="180" t="s">
        <v>121</v>
      </c>
      <c r="D38" s="181" t="s">
        <v>92</v>
      </c>
      <c r="E38" s="182" t="s">
        <v>8</v>
      </c>
      <c r="F38" s="198">
        <v>2</v>
      </c>
      <c r="G38" s="199">
        <v>0</v>
      </c>
      <c r="H38" s="200">
        <f t="shared" si="4"/>
        <v>0</v>
      </c>
      <c r="I38" s="200"/>
      <c r="J38" s="199">
        <f t="shared" si="3"/>
        <v>0</v>
      </c>
      <c r="L38" s="266"/>
    </row>
    <row r="39" spans="1:13" s="17" customFormat="1" ht="15" customHeight="1" x14ac:dyDescent="0.3">
      <c r="A39" s="97"/>
      <c r="B39" s="196">
        <v>0</v>
      </c>
      <c r="C39" s="180" t="s">
        <v>155</v>
      </c>
      <c r="D39" s="181" t="s">
        <v>92</v>
      </c>
      <c r="E39" s="182" t="s">
        <v>8</v>
      </c>
      <c r="F39" s="198">
        <v>1</v>
      </c>
      <c r="G39" s="199">
        <v>0</v>
      </c>
      <c r="H39" s="200">
        <f t="shared" si="4"/>
        <v>0</v>
      </c>
      <c r="I39" s="200"/>
      <c r="J39" s="199">
        <f t="shared" si="3"/>
        <v>0</v>
      </c>
      <c r="L39" s="266"/>
    </row>
    <row r="40" spans="1:13" s="17" customFormat="1" ht="15" customHeight="1" x14ac:dyDescent="0.3">
      <c r="A40" s="97"/>
      <c r="B40" s="196">
        <v>0</v>
      </c>
      <c r="C40" s="180" t="s">
        <v>118</v>
      </c>
      <c r="D40" s="181" t="s">
        <v>92</v>
      </c>
      <c r="E40" s="182" t="s">
        <v>8</v>
      </c>
      <c r="F40" s="198">
        <v>2</v>
      </c>
      <c r="G40" s="199">
        <v>0</v>
      </c>
      <c r="H40" s="200">
        <f t="shared" si="4"/>
        <v>0</v>
      </c>
      <c r="I40" s="200"/>
      <c r="J40" s="199">
        <f t="shared" si="3"/>
        <v>0</v>
      </c>
      <c r="L40" s="266"/>
    </row>
    <row r="41" spans="1:13" s="17" customFormat="1" ht="15" customHeight="1" x14ac:dyDescent="0.3">
      <c r="A41" s="97"/>
      <c r="B41" s="196">
        <v>0</v>
      </c>
      <c r="C41" s="180" t="s">
        <v>115</v>
      </c>
      <c r="D41" s="181" t="s">
        <v>92</v>
      </c>
      <c r="E41" s="182" t="s">
        <v>8</v>
      </c>
      <c r="F41" s="198">
        <v>3</v>
      </c>
      <c r="G41" s="199">
        <v>0</v>
      </c>
      <c r="H41" s="200">
        <f t="shared" si="4"/>
        <v>0</v>
      </c>
      <c r="I41" s="200"/>
      <c r="J41" s="199">
        <f t="shared" si="3"/>
        <v>0</v>
      </c>
      <c r="L41" s="266"/>
    </row>
    <row r="42" spans="1:13" s="17" customFormat="1" ht="15" customHeight="1" x14ac:dyDescent="0.3">
      <c r="A42" s="97"/>
      <c r="B42" s="196">
        <v>0</v>
      </c>
      <c r="C42" s="180" t="s">
        <v>156</v>
      </c>
      <c r="D42" s="181" t="s">
        <v>92</v>
      </c>
      <c r="E42" s="182" t="s">
        <v>8</v>
      </c>
      <c r="F42" s="198">
        <v>3</v>
      </c>
      <c r="G42" s="199">
        <v>0</v>
      </c>
      <c r="H42" s="200">
        <f t="shared" si="4"/>
        <v>0</v>
      </c>
      <c r="I42" s="200"/>
      <c r="J42" s="199">
        <f t="shared" si="3"/>
        <v>0</v>
      </c>
      <c r="L42" s="266"/>
    </row>
    <row r="43" spans="1:13" s="17" customFormat="1" ht="15" customHeight="1" x14ac:dyDescent="0.3">
      <c r="A43" s="97"/>
      <c r="B43" s="196">
        <v>0</v>
      </c>
      <c r="C43" s="180" t="s">
        <v>157</v>
      </c>
      <c r="D43" s="181" t="s">
        <v>92</v>
      </c>
      <c r="E43" s="182" t="s">
        <v>8</v>
      </c>
      <c r="F43" s="198">
        <v>2</v>
      </c>
      <c r="G43" s="199">
        <v>0</v>
      </c>
      <c r="H43" s="200">
        <f t="shared" si="4"/>
        <v>0</v>
      </c>
      <c r="I43" s="200"/>
      <c r="J43" s="199">
        <f t="shared" si="3"/>
        <v>0</v>
      </c>
      <c r="L43" s="266"/>
    </row>
    <row r="44" spans="1:13" s="51" customFormat="1" ht="15" customHeight="1" x14ac:dyDescent="0.35">
      <c r="A44" s="100"/>
      <c r="B44" s="101"/>
      <c r="C44" s="126" t="s">
        <v>40</v>
      </c>
      <c r="D44" s="147"/>
      <c r="E44" s="147"/>
      <c r="F44" s="204">
        <f>SUM(F35:F43)</f>
        <v>19</v>
      </c>
      <c r="G44" s="205"/>
      <c r="H44" s="202">
        <f>ROUND(SUM(H35:H43),2)</f>
        <v>0</v>
      </c>
      <c r="I44" s="205"/>
      <c r="J44" s="20"/>
      <c r="L44" s="266"/>
    </row>
    <row r="45" spans="1:13" s="29" customFormat="1" ht="18" x14ac:dyDescent="0.35">
      <c r="A45" s="99"/>
      <c r="B45" s="162" t="s">
        <v>159</v>
      </c>
      <c r="C45" s="47"/>
      <c r="D45" s="48"/>
      <c r="E45" s="49"/>
      <c r="F45" s="47"/>
      <c r="G45" s="49"/>
      <c r="H45" s="54"/>
      <c r="I45" s="54"/>
      <c r="J45" s="47"/>
      <c r="K45" s="54"/>
      <c r="L45" s="258"/>
      <c r="M45" s="210"/>
    </row>
    <row r="46" spans="1:13" s="17" customFormat="1" ht="15" customHeight="1" x14ac:dyDescent="0.3">
      <c r="A46" s="100"/>
      <c r="B46" s="175" t="s">
        <v>43</v>
      </c>
      <c r="C46" s="174" t="s">
        <v>50</v>
      </c>
      <c r="D46" s="175" t="s">
        <v>36</v>
      </c>
      <c r="E46" s="177" t="s">
        <v>37</v>
      </c>
      <c r="F46" s="194" t="s">
        <v>38</v>
      </c>
      <c r="G46" s="211" t="s">
        <v>39</v>
      </c>
      <c r="H46" s="175" t="s">
        <v>40</v>
      </c>
      <c r="I46" s="212"/>
      <c r="J46" s="175" t="s">
        <v>51</v>
      </c>
      <c r="K46" s="201" t="s">
        <v>52</v>
      </c>
      <c r="L46" s="178"/>
      <c r="M46" s="256"/>
    </row>
    <row r="47" spans="1:13" s="29" customFormat="1" ht="15" customHeight="1" x14ac:dyDescent="0.3">
      <c r="A47" s="97"/>
      <c r="B47" s="196">
        <v>0</v>
      </c>
      <c r="C47" s="180" t="s">
        <v>160</v>
      </c>
      <c r="D47" s="181" t="s">
        <v>92</v>
      </c>
      <c r="E47" s="213" t="s">
        <v>92</v>
      </c>
      <c r="F47" s="290">
        <v>3</v>
      </c>
      <c r="G47" s="185">
        <v>0</v>
      </c>
      <c r="H47" s="200">
        <f>ROUND(F47*G47,2)</f>
        <v>0</v>
      </c>
      <c r="I47" s="247"/>
      <c r="J47" s="214" t="s">
        <v>92</v>
      </c>
      <c r="K47" s="216">
        <v>6000000</v>
      </c>
      <c r="L47" s="268"/>
    </row>
    <row r="48" spans="1:13" s="29" customFormat="1" ht="15" customHeight="1" x14ac:dyDescent="0.3">
      <c r="A48" s="97"/>
      <c r="B48" s="196">
        <v>0</v>
      </c>
      <c r="C48" s="180" t="s">
        <v>158</v>
      </c>
      <c r="D48" s="181" t="s">
        <v>92</v>
      </c>
      <c r="E48" s="213" t="s">
        <v>92</v>
      </c>
      <c r="F48" s="290">
        <v>1</v>
      </c>
      <c r="G48" s="185">
        <v>0</v>
      </c>
      <c r="H48" s="200">
        <f>ROUND(F48*G48,2)</f>
        <v>0</v>
      </c>
      <c r="I48" s="247"/>
      <c r="J48" s="214" t="s">
        <v>92</v>
      </c>
      <c r="K48" s="216">
        <v>6000000</v>
      </c>
      <c r="L48" s="268"/>
    </row>
    <row r="49" spans="1:13" s="51" customFormat="1" ht="15" customHeight="1" x14ac:dyDescent="0.35">
      <c r="A49" s="100"/>
      <c r="B49" s="101"/>
      <c r="C49" s="126" t="s">
        <v>40</v>
      </c>
      <c r="D49" s="147"/>
      <c r="E49" s="147"/>
      <c r="F49" s="204">
        <f>SUM(F47:F48)</f>
        <v>4</v>
      </c>
      <c r="G49" s="20"/>
      <c r="H49" s="202">
        <f>ROUND(SUM(H47:H48),2)</f>
        <v>0</v>
      </c>
      <c r="I49" s="20"/>
      <c r="J49" s="22"/>
      <c r="K49" s="126"/>
      <c r="L49" s="266"/>
      <c r="M49" s="205"/>
    </row>
    <row r="50" spans="1:13" s="29" customFormat="1" ht="18" x14ac:dyDescent="0.35">
      <c r="A50" s="99"/>
      <c r="B50" s="46" t="s">
        <v>44</v>
      </c>
      <c r="C50" s="47"/>
      <c r="D50" s="49"/>
      <c r="E50" s="282"/>
      <c r="F50" s="47"/>
      <c r="G50" s="49" t="s">
        <v>45</v>
      </c>
      <c r="H50" s="53"/>
      <c r="I50" s="52"/>
      <c r="J50" s="274"/>
      <c r="K50" s="274"/>
      <c r="L50" s="280"/>
      <c r="M50" s="53"/>
    </row>
    <row r="51" spans="1:13" s="17" customFormat="1" ht="15" customHeight="1" x14ac:dyDescent="0.3">
      <c r="A51" s="100"/>
      <c r="B51" s="18"/>
      <c r="C51" s="126"/>
      <c r="D51" s="175" t="s">
        <v>36</v>
      </c>
      <c r="E51" s="175" t="s">
        <v>46</v>
      </c>
      <c r="F51" s="194" t="s">
        <v>38</v>
      </c>
      <c r="G51" s="195" t="s">
        <v>39</v>
      </c>
      <c r="H51" s="175" t="s">
        <v>40</v>
      </c>
      <c r="I51" s="125"/>
      <c r="J51" s="126"/>
      <c r="K51" s="126"/>
      <c r="L51" s="266"/>
      <c r="M51" s="19"/>
    </row>
    <row r="52" spans="1:13" s="17" customFormat="1" ht="15" customHeight="1" x14ac:dyDescent="0.3">
      <c r="A52" s="97"/>
      <c r="B52" s="10"/>
      <c r="C52" s="66"/>
      <c r="D52" s="181" t="s">
        <v>92</v>
      </c>
      <c r="E52" s="182" t="s">
        <v>47</v>
      </c>
      <c r="F52" s="207">
        <v>553</v>
      </c>
      <c r="G52" s="199">
        <v>0</v>
      </c>
      <c r="H52" s="200">
        <f>ROUND(F52*G52,2)</f>
        <v>0</v>
      </c>
      <c r="I52" s="8"/>
      <c r="J52" s="66"/>
      <c r="K52" s="272"/>
      <c r="L52" s="267"/>
      <c r="M52" s="9"/>
    </row>
    <row r="53" spans="1:13" s="17" customFormat="1" ht="15" customHeight="1" x14ac:dyDescent="0.3">
      <c r="A53" s="97"/>
      <c r="B53" s="289"/>
      <c r="C53" s="172"/>
      <c r="D53" s="181" t="s">
        <v>92</v>
      </c>
      <c r="E53" s="182" t="s">
        <v>48</v>
      </c>
      <c r="F53" s="207">
        <v>1</v>
      </c>
      <c r="G53" s="199">
        <v>0</v>
      </c>
      <c r="H53" s="200">
        <f>ROUND(F53*G53,2)</f>
        <v>0</v>
      </c>
      <c r="I53" s="8"/>
      <c r="J53" s="66"/>
      <c r="K53" s="272"/>
      <c r="L53" s="267"/>
      <c r="M53" s="9"/>
    </row>
    <row r="54" spans="1:13" s="45" customFormat="1" ht="15" customHeight="1" x14ac:dyDescent="0.45">
      <c r="A54" s="100"/>
      <c r="B54" s="18"/>
      <c r="C54" s="126" t="s">
        <v>40</v>
      </c>
      <c r="D54" s="147"/>
      <c r="E54" s="147"/>
      <c r="F54" s="208">
        <f>SUM(F52:F53)</f>
        <v>554</v>
      </c>
      <c r="G54" s="160"/>
      <c r="H54" s="209">
        <f>ROUND(SUM(H52:H53),2)</f>
        <v>0</v>
      </c>
      <c r="I54" s="161"/>
      <c r="J54" s="276"/>
      <c r="K54" s="276"/>
      <c r="L54" s="281"/>
      <c r="M54" s="127"/>
    </row>
    <row r="55" spans="1:13" s="51" customFormat="1" ht="22.8" x14ac:dyDescent="0.4">
      <c r="A55" s="98"/>
      <c r="B55" s="40" t="s">
        <v>49</v>
      </c>
      <c r="C55" s="41"/>
      <c r="D55" s="42"/>
      <c r="E55" s="42"/>
      <c r="F55" s="41"/>
      <c r="G55" s="43"/>
      <c r="H55" s="41"/>
      <c r="I55" s="41"/>
      <c r="J55" s="63"/>
      <c r="K55" s="63"/>
      <c r="L55" s="275"/>
      <c r="M55" s="44"/>
    </row>
    <row r="56" spans="1:13" s="29" customFormat="1" ht="18" x14ac:dyDescent="0.35">
      <c r="A56" s="99"/>
      <c r="B56" s="46" t="s">
        <v>53</v>
      </c>
      <c r="C56" s="47"/>
      <c r="D56" s="49"/>
      <c r="E56" s="49"/>
      <c r="F56" s="47" t="s">
        <v>54</v>
      </c>
      <c r="G56" s="49"/>
      <c r="H56" s="47"/>
      <c r="I56" s="141"/>
      <c r="J56" s="47"/>
      <c r="K56" s="47"/>
      <c r="L56" s="257"/>
      <c r="M56" s="255"/>
    </row>
    <row r="57" spans="1:13" s="29" customFormat="1" ht="15" customHeight="1" x14ac:dyDescent="0.3">
      <c r="A57" s="100"/>
      <c r="B57" s="175" t="s">
        <v>55</v>
      </c>
      <c r="C57" s="174" t="s">
        <v>50</v>
      </c>
      <c r="D57" s="175" t="s">
        <v>36</v>
      </c>
      <c r="E57" s="175" t="s">
        <v>37</v>
      </c>
      <c r="F57" s="194" t="s">
        <v>38</v>
      </c>
      <c r="G57" s="195" t="s">
        <v>39</v>
      </c>
      <c r="H57" s="175" t="s">
        <v>40</v>
      </c>
      <c r="I57" s="125"/>
      <c r="J57" s="147"/>
      <c r="K57" s="125"/>
      <c r="L57" s="19"/>
      <c r="M57" s="19"/>
    </row>
    <row r="58" spans="1:13" s="29" customFormat="1" ht="15" customHeight="1" x14ac:dyDescent="0.3">
      <c r="A58" s="100"/>
      <c r="B58" s="182" t="s">
        <v>56</v>
      </c>
      <c r="C58" s="180" t="s">
        <v>151</v>
      </c>
      <c r="D58" s="181" t="s">
        <v>92</v>
      </c>
      <c r="E58" s="215" t="s">
        <v>92</v>
      </c>
      <c r="F58" s="290">
        <v>6</v>
      </c>
      <c r="G58" s="199">
        <v>0</v>
      </c>
      <c r="H58" s="200">
        <f>ROUND(F58*G58,2)</f>
        <v>0</v>
      </c>
      <c r="I58" s="8"/>
      <c r="J58" s="147"/>
      <c r="K58" s="125"/>
      <c r="L58" s="19"/>
      <c r="M58" s="9"/>
    </row>
    <row r="59" spans="1:13" s="24" customFormat="1" ht="15" customHeight="1" x14ac:dyDescent="0.4">
      <c r="A59" s="100"/>
      <c r="B59" s="101"/>
      <c r="C59" s="126" t="s">
        <v>40</v>
      </c>
      <c r="D59" s="147"/>
      <c r="E59" s="147"/>
      <c r="F59" s="204">
        <f>SUM(F58:F58)</f>
        <v>6</v>
      </c>
      <c r="G59" s="20"/>
      <c r="H59" s="202">
        <f>ROUND(SUM(H58:H58),2)</f>
        <v>0</v>
      </c>
      <c r="I59" s="20"/>
      <c r="J59" s="126"/>
      <c r="K59" s="126"/>
      <c r="L59" s="266"/>
      <c r="M59" s="21"/>
    </row>
    <row r="60" spans="1:13" s="58" customFormat="1" ht="21" x14ac:dyDescent="0.4">
      <c r="A60" s="102"/>
      <c r="B60" s="135" t="s">
        <v>57</v>
      </c>
      <c r="C60" s="136"/>
      <c r="D60" s="136"/>
      <c r="E60" s="137"/>
      <c r="F60" s="136"/>
      <c r="G60" s="138"/>
      <c r="H60" s="136"/>
      <c r="I60" s="136"/>
      <c r="J60" s="136"/>
      <c r="K60" s="139"/>
      <c r="L60" s="140">
        <v>0</v>
      </c>
      <c r="M60" s="139"/>
    </row>
    <row r="61" spans="1:13" s="29" customFormat="1" ht="17.399999999999999" x14ac:dyDescent="0.3">
      <c r="A61" s="103"/>
      <c r="B61" s="133" t="s">
        <v>58</v>
      </c>
      <c r="C61" s="26"/>
      <c r="D61" s="26"/>
      <c r="E61" s="27"/>
      <c r="F61" s="27"/>
      <c r="G61" s="28"/>
      <c r="H61" s="27"/>
      <c r="I61" s="27"/>
      <c r="J61" s="26"/>
      <c r="K61" s="26"/>
      <c r="L61" s="259"/>
      <c r="M61" s="134"/>
    </row>
    <row r="62" spans="1:13" s="17" customFormat="1" ht="15" customHeight="1" x14ac:dyDescent="0.3">
      <c r="A62" s="100"/>
      <c r="B62" s="217" t="s">
        <v>59</v>
      </c>
      <c r="C62" s="187"/>
      <c r="D62" s="187"/>
      <c r="E62" s="187"/>
      <c r="F62" s="188"/>
      <c r="G62" s="218"/>
      <c r="H62" s="188"/>
      <c r="I62" s="188"/>
      <c r="J62" s="187"/>
      <c r="K62" s="187"/>
      <c r="L62" s="224"/>
      <c r="M62" s="176"/>
    </row>
    <row r="63" spans="1:13" s="17" customFormat="1" ht="15" customHeight="1" x14ac:dyDescent="0.3">
      <c r="A63" s="97"/>
      <c r="B63" s="219" t="s">
        <v>60</v>
      </c>
      <c r="C63" s="220"/>
      <c r="D63" s="220"/>
      <c r="E63" s="220"/>
      <c r="F63" s="221"/>
      <c r="G63" s="222"/>
      <c r="H63" s="221"/>
      <c r="I63" s="221"/>
      <c r="J63" s="220"/>
      <c r="K63" s="220"/>
      <c r="L63" s="243">
        <f>H27</f>
        <v>0</v>
      </c>
      <c r="M63" s="223"/>
    </row>
    <row r="64" spans="1:13" s="17" customFormat="1" ht="15" customHeight="1" x14ac:dyDescent="0.3">
      <c r="A64" s="100"/>
      <c r="B64" s="217" t="s">
        <v>105</v>
      </c>
      <c r="C64" s="187"/>
      <c r="D64" s="187"/>
      <c r="E64" s="187"/>
      <c r="F64" s="188"/>
      <c r="G64" s="218"/>
      <c r="H64" s="188"/>
      <c r="I64" s="188"/>
      <c r="J64" s="187"/>
      <c r="K64" s="187"/>
      <c r="L64" s="224"/>
      <c r="M64" s="176"/>
    </row>
    <row r="65" spans="1:13" s="17" customFormat="1" ht="15" customHeight="1" x14ac:dyDescent="0.3">
      <c r="A65" s="97"/>
      <c r="B65" s="219" t="s">
        <v>60</v>
      </c>
      <c r="C65" s="220"/>
      <c r="D65" s="220"/>
      <c r="E65" s="220"/>
      <c r="F65" s="221"/>
      <c r="G65" s="222"/>
      <c r="H65" s="221"/>
      <c r="I65" s="221"/>
      <c r="J65" s="220"/>
      <c r="K65" s="220"/>
      <c r="L65" s="243">
        <f>H32+H44+H49</f>
        <v>0</v>
      </c>
      <c r="M65" s="223"/>
    </row>
    <row r="66" spans="1:13" s="17" customFormat="1" ht="15" customHeight="1" x14ac:dyDescent="0.3">
      <c r="A66" s="100"/>
      <c r="B66" s="217" t="s">
        <v>61</v>
      </c>
      <c r="C66" s="187"/>
      <c r="D66" s="187"/>
      <c r="E66" s="188"/>
      <c r="F66" s="187"/>
      <c r="G66" s="218"/>
      <c r="H66" s="187"/>
      <c r="I66" s="187"/>
      <c r="J66" s="187"/>
      <c r="K66" s="187"/>
      <c r="L66" s="260"/>
      <c r="M66" s="224"/>
    </row>
    <row r="67" spans="1:13" s="17" customFormat="1" ht="15" customHeight="1" x14ac:dyDescent="0.3">
      <c r="A67" s="97"/>
      <c r="B67" s="219" t="s">
        <v>62</v>
      </c>
      <c r="C67" s="220"/>
      <c r="D67" s="220"/>
      <c r="E67" s="220"/>
      <c r="F67" s="221"/>
      <c r="G67" s="222"/>
      <c r="H67" s="221"/>
      <c r="I67" s="221"/>
      <c r="J67" s="220"/>
      <c r="K67" s="220"/>
      <c r="L67" s="243">
        <f>H52</f>
        <v>0</v>
      </c>
      <c r="M67" s="223"/>
    </row>
    <row r="68" spans="1:13" s="17" customFormat="1" ht="15" customHeight="1" x14ac:dyDescent="0.3">
      <c r="A68" s="97"/>
      <c r="B68" s="219" t="s">
        <v>63</v>
      </c>
      <c r="C68" s="220"/>
      <c r="D68" s="220"/>
      <c r="E68" s="220"/>
      <c r="F68" s="221"/>
      <c r="G68" s="222"/>
      <c r="H68" s="221"/>
      <c r="I68" s="221"/>
      <c r="J68" s="220"/>
      <c r="K68" s="220"/>
      <c r="L68" s="243">
        <f>H53</f>
        <v>0</v>
      </c>
      <c r="M68" s="223"/>
    </row>
    <row r="69" spans="1:13" s="29" customFormat="1" ht="17.399999999999999" x14ac:dyDescent="0.3">
      <c r="A69" s="103"/>
      <c r="B69" s="55" t="s">
        <v>64</v>
      </c>
      <c r="C69" s="56"/>
      <c r="D69" s="56"/>
      <c r="E69" s="56"/>
      <c r="F69" s="31"/>
      <c r="G69" s="57"/>
      <c r="H69" s="31"/>
      <c r="I69" s="31"/>
      <c r="J69" s="56"/>
      <c r="K69" s="56"/>
      <c r="L69" s="261">
        <f>SUM(L63:L68)</f>
        <v>0</v>
      </c>
      <c r="M69" s="128"/>
    </row>
    <row r="70" spans="1:13" s="17" customFormat="1" ht="15" customHeight="1" x14ac:dyDescent="0.3">
      <c r="A70" s="100"/>
      <c r="B70" s="225" t="s">
        <v>65</v>
      </c>
      <c r="C70" s="187"/>
      <c r="D70" s="187"/>
      <c r="E70" s="187"/>
      <c r="F70" s="188"/>
      <c r="G70" s="218"/>
      <c r="H70" s="188"/>
      <c r="I70" s="188"/>
      <c r="J70" s="187"/>
      <c r="K70" s="187"/>
      <c r="L70" s="262"/>
      <c r="M70" s="176"/>
    </row>
    <row r="71" spans="1:13" s="58" customFormat="1" ht="15" customHeight="1" x14ac:dyDescent="0.35">
      <c r="A71" s="97"/>
      <c r="B71" s="219" t="s">
        <v>66</v>
      </c>
      <c r="C71" s="220"/>
      <c r="D71" s="220"/>
      <c r="E71" s="220"/>
      <c r="F71" s="221"/>
      <c r="G71" s="222"/>
      <c r="H71" s="221"/>
      <c r="I71" s="221"/>
      <c r="J71" s="220"/>
      <c r="K71" s="220"/>
      <c r="L71" s="243">
        <f>H59</f>
        <v>0</v>
      </c>
      <c r="M71" s="223"/>
    </row>
    <row r="72" spans="1:13" s="45" customFormat="1" ht="23.4" x14ac:dyDescent="0.45">
      <c r="A72" s="103"/>
      <c r="B72" s="55" t="s">
        <v>67</v>
      </c>
      <c r="C72" s="56"/>
      <c r="D72" s="56"/>
      <c r="E72" s="56"/>
      <c r="F72" s="31"/>
      <c r="G72" s="57"/>
      <c r="H72" s="31"/>
      <c r="I72" s="31"/>
      <c r="J72" s="56"/>
      <c r="K72" s="56"/>
      <c r="L72" s="261">
        <f>SUM(L71:L71)</f>
        <v>0</v>
      </c>
      <c r="M72" s="128"/>
    </row>
    <row r="73" spans="1:13" ht="22.8" x14ac:dyDescent="0.4">
      <c r="A73" s="98"/>
      <c r="B73" s="74" t="s">
        <v>68</v>
      </c>
      <c r="C73" s="41"/>
      <c r="D73" s="42"/>
      <c r="E73" s="42"/>
      <c r="F73" s="41"/>
      <c r="G73" s="43"/>
      <c r="H73" s="41"/>
      <c r="I73" s="41"/>
      <c r="J73" s="41"/>
      <c r="K73" s="41"/>
      <c r="L73" s="44"/>
      <c r="M73" s="44"/>
    </row>
    <row r="74" spans="1:13" ht="15" customHeight="1" x14ac:dyDescent="0.3">
      <c r="B74" s="15"/>
      <c r="C74" s="16"/>
      <c r="D74" s="226" t="s">
        <v>36</v>
      </c>
      <c r="E74" s="220"/>
      <c r="F74" s="109"/>
      <c r="G74" s="148"/>
      <c r="H74" s="109"/>
      <c r="I74" s="109"/>
      <c r="J74" s="188" t="s">
        <v>38</v>
      </c>
      <c r="K74" s="188" t="s">
        <v>69</v>
      </c>
      <c r="L74" s="176" t="s">
        <v>40</v>
      </c>
      <c r="M74" s="112"/>
    </row>
    <row r="75" spans="1:13" ht="15" customHeight="1" x14ac:dyDescent="0.3">
      <c r="B75" s="293" t="s">
        <v>70</v>
      </c>
      <c r="C75" s="294"/>
      <c r="D75" s="239" t="s">
        <v>92</v>
      </c>
      <c r="E75" s="149"/>
      <c r="F75" s="150"/>
      <c r="G75" s="151"/>
      <c r="H75" s="292" t="s">
        <v>161</v>
      </c>
      <c r="I75" s="292"/>
      <c r="J75" s="291">
        <v>32400000</v>
      </c>
      <c r="K75" s="229">
        <v>0</v>
      </c>
      <c r="L75" s="243">
        <f>ROUND(J75*K75,2)</f>
        <v>0</v>
      </c>
      <c r="M75" s="112"/>
    </row>
    <row r="76" spans="1:13" ht="15" customHeight="1" x14ac:dyDescent="0.3">
      <c r="B76" s="293" t="s">
        <v>71</v>
      </c>
      <c r="C76" s="294"/>
      <c r="D76" s="239" t="s">
        <v>92</v>
      </c>
      <c r="E76" s="227"/>
      <c r="F76" s="109"/>
      <c r="G76" s="148"/>
      <c r="H76" s="292" t="s">
        <v>162</v>
      </c>
      <c r="I76" s="292"/>
      <c r="J76" s="228">
        <v>37647511</v>
      </c>
      <c r="K76" s="229">
        <v>0</v>
      </c>
      <c r="L76" s="243">
        <f>ROUND(J76*K76,2)</f>
        <v>0</v>
      </c>
      <c r="M76" s="112"/>
    </row>
    <row r="77" spans="1:13" s="58" customFormat="1" ht="15" customHeight="1" x14ac:dyDescent="0.35">
      <c r="A77" s="77"/>
      <c r="B77" s="293" t="s">
        <v>72</v>
      </c>
      <c r="C77" s="294"/>
      <c r="D77" s="239" t="s">
        <v>92</v>
      </c>
      <c r="E77" s="227"/>
      <c r="F77" s="109"/>
      <c r="G77" s="148"/>
      <c r="H77" s="292" t="s">
        <v>163</v>
      </c>
      <c r="I77" s="292"/>
      <c r="J77" s="228">
        <v>585000000</v>
      </c>
      <c r="K77" s="229">
        <v>0</v>
      </c>
      <c r="L77" s="243">
        <f>ROUND(J77*K77,2)</f>
        <v>0</v>
      </c>
      <c r="M77" s="112"/>
    </row>
    <row r="78" spans="1:13" s="76" customFormat="1" ht="23.4" x14ac:dyDescent="0.45">
      <c r="A78" s="103"/>
      <c r="B78" s="236" t="s">
        <v>73</v>
      </c>
      <c r="C78" s="237"/>
      <c r="D78" s="237"/>
      <c r="E78" s="56"/>
      <c r="F78" s="105"/>
      <c r="G78" s="106"/>
      <c r="H78" s="238"/>
      <c r="I78" s="238"/>
      <c r="J78" s="237"/>
      <c r="K78" s="240"/>
      <c r="L78" s="244">
        <f>L75+L76+L77</f>
        <v>0</v>
      </c>
      <c r="M78" s="129"/>
    </row>
    <row r="79" spans="1:13" s="25" customFormat="1" ht="22.8" x14ac:dyDescent="0.4">
      <c r="A79" s="107"/>
      <c r="B79" s="75" t="s">
        <v>74</v>
      </c>
      <c r="C79" s="143"/>
      <c r="D79" s="143"/>
      <c r="E79" s="144"/>
      <c r="F79" s="143"/>
      <c r="G79" s="145"/>
      <c r="H79" s="143"/>
      <c r="I79" s="143"/>
      <c r="J79" s="144"/>
      <c r="K79" s="144"/>
      <c r="L79" s="245"/>
      <c r="M79" s="130"/>
    </row>
    <row r="80" spans="1:13" s="25" customFormat="1" ht="18" x14ac:dyDescent="0.35">
      <c r="A80" s="88"/>
      <c r="B80" s="121" t="s">
        <v>75</v>
      </c>
      <c r="C80" s="122"/>
      <c r="D80" s="122"/>
      <c r="E80" s="122"/>
      <c r="F80" s="122"/>
      <c r="G80" s="123"/>
      <c r="H80" s="122"/>
      <c r="I80" s="122"/>
      <c r="J80" s="124"/>
      <c r="K80" s="124"/>
      <c r="L80" s="301">
        <v>24</v>
      </c>
      <c r="M80" s="131"/>
    </row>
    <row r="81" spans="1:13" s="25" customFormat="1" ht="18" x14ac:dyDescent="0.35">
      <c r="A81" s="88"/>
      <c r="B81" s="121" t="s">
        <v>76</v>
      </c>
      <c r="C81" s="122"/>
      <c r="D81" s="122"/>
      <c r="E81" s="122"/>
      <c r="F81" s="122"/>
      <c r="G81" s="123"/>
      <c r="H81" s="122"/>
      <c r="I81" s="122"/>
      <c r="J81" s="124"/>
      <c r="K81" s="124"/>
      <c r="L81" s="242">
        <f>L69+L78</f>
        <v>0</v>
      </c>
      <c r="M81" s="131"/>
    </row>
    <row r="82" spans="1:13" s="25" customFormat="1" ht="18" x14ac:dyDescent="0.35">
      <c r="A82" s="88"/>
      <c r="B82" s="121" t="s">
        <v>77</v>
      </c>
      <c r="C82" s="122"/>
      <c r="D82" s="122"/>
      <c r="E82" s="122"/>
      <c r="F82" s="122"/>
      <c r="G82" s="123"/>
      <c r="H82" s="122"/>
      <c r="I82" s="122"/>
      <c r="J82" s="124"/>
      <c r="K82" s="124"/>
      <c r="L82" s="263">
        <f>L81*L80</f>
        <v>0</v>
      </c>
      <c r="M82" s="131"/>
    </row>
    <row r="83" spans="1:13" s="76" customFormat="1" ht="23.4" x14ac:dyDescent="0.45">
      <c r="A83" s="88"/>
      <c r="B83" s="121" t="s">
        <v>78</v>
      </c>
      <c r="C83" s="122"/>
      <c r="D83" s="122"/>
      <c r="E83" s="122"/>
      <c r="F83" s="122"/>
      <c r="G83" s="123"/>
      <c r="H83" s="122"/>
      <c r="I83" s="122"/>
      <c r="J83" s="124"/>
      <c r="K83" s="124"/>
      <c r="L83" s="242">
        <f>L72</f>
        <v>0</v>
      </c>
      <c r="M83" s="131"/>
    </row>
    <row r="84" spans="1:13" s="76" customFormat="1" ht="23.4" x14ac:dyDescent="0.45">
      <c r="A84" s="107"/>
      <c r="B84" s="230" t="s">
        <v>79</v>
      </c>
      <c r="C84" s="231"/>
      <c r="D84" s="231"/>
      <c r="E84" s="231"/>
      <c r="F84" s="232"/>
      <c r="G84" s="233"/>
      <c r="H84" s="231"/>
      <c r="I84" s="231"/>
      <c r="J84" s="232"/>
      <c r="K84" s="234"/>
      <c r="L84" s="264">
        <f>L82+L83</f>
        <v>0</v>
      </c>
      <c r="M84" s="235"/>
    </row>
    <row r="85" spans="1:13" ht="39.9" customHeight="1" x14ac:dyDescent="0.4">
      <c r="A85" s="107"/>
      <c r="B85" s="113" t="s">
        <v>80</v>
      </c>
      <c r="C85" s="114"/>
      <c r="D85" s="115"/>
      <c r="E85" s="116"/>
      <c r="F85" s="117"/>
      <c r="G85" s="118"/>
      <c r="H85" s="114"/>
      <c r="I85" s="114"/>
      <c r="J85" s="119"/>
      <c r="K85" s="120"/>
      <c r="L85" s="246" t="s">
        <v>81</v>
      </c>
      <c r="M85" s="132"/>
    </row>
    <row r="86" spans="1:13" ht="39.9" customHeight="1" x14ac:dyDescent="0.3">
      <c r="B86" s="108"/>
      <c r="C86" s="109"/>
      <c r="D86" s="109"/>
      <c r="E86" s="110"/>
      <c r="F86" s="109"/>
      <c r="G86" s="111" t="s">
        <v>82</v>
      </c>
      <c r="H86" s="108"/>
      <c r="I86" s="109"/>
      <c r="J86" s="109"/>
      <c r="K86" s="109"/>
      <c r="L86" s="112"/>
      <c r="M86" s="112"/>
    </row>
  </sheetData>
  <protectedRanges>
    <protectedRange sqref="M58 H58:I58" name="Intervalo1_1_1"/>
    <protectedRange sqref="G52:G53" name="Intervalo4_1_1"/>
    <protectedRange sqref="L60" name="Intervalo8_1_1_1"/>
    <protectedRange sqref="L70" name="Intervalo8_1_1_2"/>
    <protectedRange sqref="K75:K76" name="Intervalo5_1_1"/>
    <protectedRange sqref="K77" name="Intervalo6_1_1"/>
    <protectedRange sqref="J20" name="Intervalo4_1_1_1_1"/>
    <protectedRange sqref="G26" name="Intervalo1_1_1_1"/>
    <protectedRange sqref="G30:G31" name="Intervalo1_1_1_2"/>
    <protectedRange sqref="J26 J30:J31 J35:J43" name="Intervalo1_1_1_1_1"/>
  </protectedRanges>
  <mergeCells count="15">
    <mergeCell ref="F4:G4"/>
    <mergeCell ref="F6:G6"/>
    <mergeCell ref="F7:G7"/>
    <mergeCell ref="F8:G8"/>
    <mergeCell ref="F10:G10"/>
    <mergeCell ref="H77:I77"/>
    <mergeCell ref="H76:I76"/>
    <mergeCell ref="B77:C77"/>
    <mergeCell ref="B76:C76"/>
    <mergeCell ref="F11:G11"/>
    <mergeCell ref="B75:C75"/>
    <mergeCell ref="H75:I75"/>
    <mergeCell ref="F24:H24"/>
    <mergeCell ref="F28:H28"/>
    <mergeCell ref="F33:H33"/>
  </mergeCells>
  <conditionalFormatting sqref="H26">
    <cfRule type="cellIs" dxfId="3" priority="2" stopIfTrue="1" operator="equal">
      <formula>""</formula>
    </cfRule>
  </conditionalFormatting>
  <conditionalFormatting sqref="H30:H31">
    <cfRule type="cellIs" dxfId="2" priority="1" stopIfTrue="1" operator="equal">
      <formula>""</formula>
    </cfRule>
  </conditionalFormatting>
  <conditionalFormatting sqref="H58">
    <cfRule type="cellIs" dxfId="1" priority="3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 J30:J31 J35:J43" xr:uid="{5C28A4F0-AAEB-46D6-9B5F-D3C79538F2D0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E58 E47:E48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J47:J48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6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30" customWidth="1"/>
    <col min="3" max="3" width="11" customWidth="1"/>
    <col min="4" max="4" width="9.109375" bestFit="1" customWidth="1"/>
    <col min="5" max="5" width="36.109375" customWidth="1"/>
    <col min="6" max="6" width="39.88671875" customWidth="1"/>
    <col min="7" max="7" width="17.44140625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52" customFormat="1" ht="33" customHeight="1" x14ac:dyDescent="0.3">
      <c r="B2" s="249" t="s">
        <v>99</v>
      </c>
      <c r="C2" s="250"/>
      <c r="D2" s="250"/>
      <c r="E2" s="250"/>
      <c r="F2" s="59" t="str">
        <f>Agência!B12</f>
        <v>ITEM I - AGÊNCIA - REGIÃO DE JI-PARANÁ / RO</v>
      </c>
      <c r="G2" s="250"/>
      <c r="H2" s="250"/>
      <c r="I2" s="250"/>
      <c r="J2" s="250"/>
      <c r="K2" s="250"/>
      <c r="L2" s="250"/>
      <c r="M2" s="251"/>
    </row>
    <row r="3" spans="2:13" s="1" customFormat="1" ht="60" customHeight="1" x14ac:dyDescent="0.2">
      <c r="B3" s="253" t="s">
        <v>94</v>
      </c>
      <c r="C3" s="253" t="s">
        <v>83</v>
      </c>
      <c r="D3" s="253" t="s">
        <v>84</v>
      </c>
      <c r="E3" s="253" t="s">
        <v>85</v>
      </c>
      <c r="F3" s="253" t="s">
        <v>86</v>
      </c>
      <c r="G3" s="253" t="s">
        <v>87</v>
      </c>
      <c r="H3" s="253" t="s">
        <v>88</v>
      </c>
      <c r="I3" s="253" t="s">
        <v>95</v>
      </c>
      <c r="J3" s="253" t="s">
        <v>96</v>
      </c>
      <c r="K3" s="253" t="s">
        <v>101</v>
      </c>
      <c r="L3" s="253" t="s">
        <v>97</v>
      </c>
      <c r="M3" s="253" t="s">
        <v>98</v>
      </c>
    </row>
    <row r="4" spans="2:13" s="1" customFormat="1" ht="15" customHeight="1" x14ac:dyDescent="0.25">
      <c r="B4" s="4" t="s">
        <v>108</v>
      </c>
      <c r="C4" s="2" t="s">
        <v>102</v>
      </c>
      <c r="D4" s="3">
        <v>1823</v>
      </c>
      <c r="E4" s="4" t="s">
        <v>109</v>
      </c>
      <c r="F4" s="5" t="s">
        <v>110</v>
      </c>
      <c r="G4" s="5" t="s">
        <v>111</v>
      </c>
      <c r="H4" s="248">
        <v>76963887</v>
      </c>
      <c r="I4" s="2" t="s">
        <v>103</v>
      </c>
      <c r="J4" s="7" t="s">
        <v>100</v>
      </c>
      <c r="K4" s="7" t="s">
        <v>100</v>
      </c>
      <c r="L4" s="6" t="s">
        <v>104</v>
      </c>
      <c r="M4" s="6" t="s">
        <v>104</v>
      </c>
    </row>
    <row r="5" spans="2:13" s="1" customFormat="1" ht="15" customHeight="1" x14ac:dyDescent="0.25">
      <c r="B5" s="4" t="s">
        <v>112</v>
      </c>
      <c r="C5" s="2" t="s">
        <v>102</v>
      </c>
      <c r="D5" s="3">
        <v>1824</v>
      </c>
      <c r="E5" s="4" t="s">
        <v>113</v>
      </c>
      <c r="F5" s="5" t="s">
        <v>114</v>
      </c>
      <c r="G5" s="5" t="s">
        <v>111</v>
      </c>
      <c r="H5" s="248">
        <v>76900036</v>
      </c>
      <c r="I5" s="2" t="s">
        <v>103</v>
      </c>
      <c r="J5" s="7" t="s">
        <v>100</v>
      </c>
      <c r="K5" s="7" t="s">
        <v>100</v>
      </c>
      <c r="L5" s="6" t="s">
        <v>103</v>
      </c>
      <c r="M5" s="6" t="s">
        <v>104</v>
      </c>
    </row>
    <row r="6" spans="2:13" s="1" customFormat="1" ht="15" customHeight="1" x14ac:dyDescent="0.25">
      <c r="B6" s="4" t="s">
        <v>115</v>
      </c>
      <c r="C6" s="2" t="s">
        <v>102</v>
      </c>
      <c r="D6" s="3">
        <v>2755</v>
      </c>
      <c r="E6" s="4" t="s">
        <v>116</v>
      </c>
      <c r="F6" s="5" t="s">
        <v>117</v>
      </c>
      <c r="G6" s="5" t="s">
        <v>111</v>
      </c>
      <c r="H6" s="248">
        <v>76940000</v>
      </c>
      <c r="I6" s="2" t="s">
        <v>103</v>
      </c>
      <c r="J6" s="7" t="s">
        <v>100</v>
      </c>
      <c r="K6" s="7" t="s">
        <v>100</v>
      </c>
      <c r="L6" s="6" t="s">
        <v>104</v>
      </c>
      <c r="M6" s="6" t="s">
        <v>104</v>
      </c>
    </row>
    <row r="7" spans="2:13" s="1" customFormat="1" ht="15" customHeight="1" x14ac:dyDescent="0.25">
      <c r="B7" s="4" t="s">
        <v>118</v>
      </c>
      <c r="C7" s="2" t="s">
        <v>102</v>
      </c>
      <c r="D7" s="3">
        <v>2783</v>
      </c>
      <c r="E7" s="4" t="s">
        <v>119</v>
      </c>
      <c r="F7" s="5" t="s">
        <v>120</v>
      </c>
      <c r="G7" s="5" t="s">
        <v>111</v>
      </c>
      <c r="H7" s="248">
        <v>76970000</v>
      </c>
      <c r="I7" s="2" t="s">
        <v>103</v>
      </c>
      <c r="J7" s="7" t="s">
        <v>100</v>
      </c>
      <c r="K7" s="7" t="s">
        <v>100</v>
      </c>
      <c r="L7" s="6" t="s">
        <v>104</v>
      </c>
      <c r="M7" s="6" t="s">
        <v>104</v>
      </c>
    </row>
    <row r="8" spans="2:13" s="1" customFormat="1" ht="15" customHeight="1" x14ac:dyDescent="0.25">
      <c r="B8" s="4" t="s">
        <v>121</v>
      </c>
      <c r="C8" s="2" t="s">
        <v>102</v>
      </c>
      <c r="D8" s="3">
        <v>2976</v>
      </c>
      <c r="E8" s="4" t="s">
        <v>122</v>
      </c>
      <c r="F8" s="5" t="s">
        <v>123</v>
      </c>
      <c r="G8" s="5" t="s">
        <v>124</v>
      </c>
      <c r="H8" s="248">
        <v>76890000</v>
      </c>
      <c r="I8" s="2" t="s">
        <v>103</v>
      </c>
      <c r="J8" s="7" t="s">
        <v>100</v>
      </c>
      <c r="K8" s="7" t="s">
        <v>100</v>
      </c>
      <c r="L8" s="6" t="s">
        <v>104</v>
      </c>
      <c r="M8" s="6" t="s">
        <v>104</v>
      </c>
    </row>
    <row r="9" spans="2:13" s="1" customFormat="1" ht="15" customHeight="1" x14ac:dyDescent="0.25">
      <c r="B9" s="4" t="s">
        <v>125</v>
      </c>
      <c r="C9" s="2" t="s">
        <v>102</v>
      </c>
      <c r="D9" s="3">
        <v>3114</v>
      </c>
      <c r="E9" s="4" t="s">
        <v>126</v>
      </c>
      <c r="F9" s="5" t="s">
        <v>127</v>
      </c>
      <c r="G9" s="5" t="s">
        <v>128</v>
      </c>
      <c r="H9" s="248">
        <v>76920000</v>
      </c>
      <c r="I9" s="2" t="s">
        <v>103</v>
      </c>
      <c r="J9" s="7" t="s">
        <v>100</v>
      </c>
      <c r="K9" s="7" t="s">
        <v>100</v>
      </c>
      <c r="L9" s="6" t="s">
        <v>104</v>
      </c>
      <c r="M9" s="6" t="s">
        <v>104</v>
      </c>
    </row>
    <row r="10" spans="2:13" s="1" customFormat="1" ht="15" customHeight="1" x14ac:dyDescent="0.25">
      <c r="B10" s="4" t="s">
        <v>129</v>
      </c>
      <c r="C10" s="2" t="s">
        <v>102</v>
      </c>
      <c r="D10" s="3">
        <v>3432</v>
      </c>
      <c r="E10" s="4" t="s">
        <v>130</v>
      </c>
      <c r="F10" s="5" t="s">
        <v>131</v>
      </c>
      <c r="G10" s="5" t="s">
        <v>111</v>
      </c>
      <c r="H10" s="248">
        <v>76954000</v>
      </c>
      <c r="I10" s="2" t="s">
        <v>103</v>
      </c>
      <c r="J10" s="7" t="s">
        <v>100</v>
      </c>
      <c r="K10" s="7" t="s">
        <v>100</v>
      </c>
      <c r="L10" s="6" t="s">
        <v>104</v>
      </c>
      <c r="M10" s="6" t="s">
        <v>104</v>
      </c>
    </row>
    <row r="11" spans="2:13" s="1" customFormat="1" ht="15" customHeight="1" x14ac:dyDescent="0.25">
      <c r="B11" s="4" t="s">
        <v>132</v>
      </c>
      <c r="C11" s="2" t="s">
        <v>102</v>
      </c>
      <c r="D11" s="3">
        <v>3577</v>
      </c>
      <c r="E11" s="4" t="s">
        <v>133</v>
      </c>
      <c r="F11" s="5" t="s">
        <v>134</v>
      </c>
      <c r="G11" s="5" t="s">
        <v>135</v>
      </c>
      <c r="H11" s="248">
        <v>76958000</v>
      </c>
      <c r="I11" s="2" t="s">
        <v>103</v>
      </c>
      <c r="J11" s="7" t="s">
        <v>100</v>
      </c>
      <c r="K11" s="7" t="s">
        <v>100</v>
      </c>
      <c r="L11" s="6" t="s">
        <v>104</v>
      </c>
      <c r="M11" s="6" t="s">
        <v>104</v>
      </c>
    </row>
    <row r="12" spans="2:13" s="1" customFormat="1" ht="15" customHeight="1" x14ac:dyDescent="0.25">
      <c r="B12" s="4" t="s">
        <v>112</v>
      </c>
      <c r="C12" s="2" t="s">
        <v>102</v>
      </c>
      <c r="D12" s="3">
        <v>3607</v>
      </c>
      <c r="E12" s="4" t="s">
        <v>136</v>
      </c>
      <c r="F12" s="5" t="s">
        <v>137</v>
      </c>
      <c r="G12" s="5" t="s">
        <v>138</v>
      </c>
      <c r="H12" s="248">
        <v>76908410</v>
      </c>
      <c r="I12" s="2" t="s">
        <v>103</v>
      </c>
      <c r="J12" s="7" t="s">
        <v>100</v>
      </c>
      <c r="K12" s="7" t="s">
        <v>100</v>
      </c>
      <c r="L12" s="6" t="s">
        <v>104</v>
      </c>
      <c r="M12" s="6" t="s">
        <v>104</v>
      </c>
    </row>
    <row r="13" spans="2:13" s="1" customFormat="1" ht="15" customHeight="1" x14ac:dyDescent="0.25">
      <c r="B13" s="4" t="s">
        <v>139</v>
      </c>
      <c r="C13" s="2" t="s">
        <v>102</v>
      </c>
      <c r="D13" s="3">
        <v>3664</v>
      </c>
      <c r="E13" s="4" t="s">
        <v>140</v>
      </c>
      <c r="F13" s="5" t="s">
        <v>141</v>
      </c>
      <c r="G13" s="5" t="s">
        <v>111</v>
      </c>
      <c r="H13" s="248">
        <v>76916000</v>
      </c>
      <c r="I13" s="2" t="s">
        <v>103</v>
      </c>
      <c r="J13" s="7" t="s">
        <v>100</v>
      </c>
      <c r="K13" s="7" t="s">
        <v>100</v>
      </c>
      <c r="L13" s="6" t="s">
        <v>104</v>
      </c>
      <c r="M13" s="6" t="s">
        <v>104</v>
      </c>
    </row>
    <row r="14" spans="2:13" s="1" customFormat="1" ht="15" customHeight="1" x14ac:dyDescent="0.25">
      <c r="B14" s="4" t="s">
        <v>142</v>
      </c>
      <c r="C14" s="2" t="s">
        <v>102</v>
      </c>
      <c r="D14" s="3">
        <v>3677</v>
      </c>
      <c r="E14" s="4" t="s">
        <v>143</v>
      </c>
      <c r="F14" s="5" t="s">
        <v>144</v>
      </c>
      <c r="G14" s="5" t="s">
        <v>111</v>
      </c>
      <c r="H14" s="248">
        <v>76974000</v>
      </c>
      <c r="I14" s="2" t="s">
        <v>103</v>
      </c>
      <c r="J14" s="7" t="s">
        <v>100</v>
      </c>
      <c r="K14" s="7" t="s">
        <v>100</v>
      </c>
      <c r="L14" s="6" t="s">
        <v>104</v>
      </c>
      <c r="M14" s="6" t="s">
        <v>104</v>
      </c>
    </row>
    <row r="15" spans="2:13" s="1" customFormat="1" ht="15" customHeight="1" x14ac:dyDescent="0.25">
      <c r="B15" s="4" t="s">
        <v>145</v>
      </c>
      <c r="C15" s="2" t="s">
        <v>102</v>
      </c>
      <c r="D15" s="3">
        <v>4473</v>
      </c>
      <c r="E15" s="4" t="s">
        <v>146</v>
      </c>
      <c r="F15" s="5" t="s">
        <v>147</v>
      </c>
      <c r="G15" s="5" t="s">
        <v>111</v>
      </c>
      <c r="H15" s="248">
        <v>76932000</v>
      </c>
      <c r="I15" s="2" t="s">
        <v>103</v>
      </c>
      <c r="J15" s="7" t="s">
        <v>100</v>
      </c>
      <c r="K15" s="7" t="s">
        <v>100</v>
      </c>
      <c r="L15" s="6" t="s">
        <v>104</v>
      </c>
      <c r="M15" s="6" t="s">
        <v>104</v>
      </c>
    </row>
    <row r="16" spans="2:13" s="1" customFormat="1" ht="15" customHeight="1" x14ac:dyDescent="0.25">
      <c r="B16" s="4" t="s">
        <v>148</v>
      </c>
      <c r="C16" s="2" t="s">
        <v>102</v>
      </c>
      <c r="D16" s="3">
        <v>4926</v>
      </c>
      <c r="E16" s="4" t="s">
        <v>149</v>
      </c>
      <c r="F16" s="5" t="s">
        <v>150</v>
      </c>
      <c r="G16" s="5" t="s">
        <v>111</v>
      </c>
      <c r="H16" s="248">
        <v>76935000</v>
      </c>
      <c r="I16" s="2" t="s">
        <v>103</v>
      </c>
      <c r="J16" s="7" t="s">
        <v>100</v>
      </c>
      <c r="K16" s="7" t="s">
        <v>100</v>
      </c>
      <c r="L16" s="6" t="s">
        <v>104</v>
      </c>
      <c r="M16" s="6" t="s">
        <v>104</v>
      </c>
    </row>
  </sheetData>
  <conditionalFormatting sqref="I3:M3 I4:K16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93</v>
      </c>
    </row>
    <row r="4" spans="2:2" x14ac:dyDescent="0.3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F61EB-907F-4F91-ABC8-D1647C2CEB1F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5ac8601b-3a8b-4d4e-8f3b-bcae1a8fb434"/>
    <ds:schemaRef ds:uri="http://purl.org/dc/dcmitype/"/>
    <ds:schemaRef ds:uri="37061bd4-4e0e-42de-a138-4f29d9d63d59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2026-05-26T17:04:03Z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